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H24" i="28"/>
  <c r="H25" i="28" s="1"/>
  <c r="H26" i="28" s="1"/>
  <c r="H27" i="28" s="1"/>
  <c r="H28" i="28" s="1"/>
  <c r="H29" i="28" s="1"/>
  <c r="H30" i="28" s="1"/>
  <c r="H31" i="28" s="1"/>
  <c r="H32" i="28" s="1"/>
  <c r="H33" i="28" s="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0" i="28"/>
  <c r="G19" i="28" s="1"/>
  <c r="G21" i="28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<sst xmlns="http://schemas.openxmlformats.org/spreadsheetml/2006/main" count="351" uniqueCount="224">
  <si>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</si>
  <si>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</si>
  <si>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</si>
  <si>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</si>
  <si>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</si>
  <si>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</si>
  <si>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</si>
  <si>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</si>
  <si>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</si>
  <si>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</si>
  <si>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</si>
  <si>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</si>
  <si>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</si>
  <si>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</si>
  <si>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</si>
  <si>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</si>
  <si>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</si>
  <si>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</si>
  <si>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</si>
  <si>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</si>
  <si>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</si>
  <si>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</si>
  <si>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</si>
  <si>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</si>
  <si>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</si>
  <si>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</si>
  <si>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</si>
  <si>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</si>
  <si>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</si>
  <si>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</si>
  <si>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</si>
  <si>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</si>
  <si>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</si>
  <si>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</si>
  <si>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</si>
  <si>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</si>
  <si>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</si>
  <si>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</si>
  <si>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</si>
  <si>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</si>
  <si>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</si>
  <si>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</si>
  <si>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</si>
  <si>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</si>
  <si>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</si>
  <si>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</si>
  <si>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</si>
  <si>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</si>
  <si>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</si>
  <si>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</si>
  <si>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</si>
  <si>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</si>
  <si>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</si>
  <si>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</si>
  <si>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</si>
  <si>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</si>
  <si>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</si>
  <si>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</si>
  <si>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</si>
  <si>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</si>
  <si>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</si>
  <si>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</si>
  <si>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</si>
  <si>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</si>
  <si>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</si>
  <si>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</si>
  <si>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</si>
  <si>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</si>
  <si>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</si>
  <si>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</si>
  <si>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</si>
  <si>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</si>
  <si>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</si>
  <si>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</si>
  <si>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</si>
  <si>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</si>
  <si>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</si>
  <si>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</si>
  <si>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</si>
  <si>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</si>
  <si>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</si>
  <si>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</si>
  <si>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</si>
  <si>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</si>
  <si>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</si>
  <si>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</si>
  <si>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</si>
  <si>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</si>
  <si>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</si>
  <si>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</si>
  <si>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</si>
  <si>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</si>
  <si>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</si>
  <si>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</si>
  <si>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</si>
  <si>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</si>
  <si>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</si>
  <si>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</si>
  <si>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</si>
  <si>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</si>
  <si>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</si>
  <si>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</si>
  <si>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</si>
  <si>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</si>
  <si>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</si>
  <si>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</si>
  <si>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</si>
  <si>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</si>
  <si>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</si>
  <si>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</si>
  <si>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</si>
  <si>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</si>
  <si>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</si>
  <si>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</si>
  <si>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</si>
  <si>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</si>
  <si>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</si>
  <si>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</si>
  <si>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</si>
  <si>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</si>
  <si>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</si>
  <si>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</si>
  <si>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</si>
  <si>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</si>
  <si>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</si>
  <si>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</si>
  <si>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</si>
  <si>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</si>
  <si>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</si>
  <si>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</si>
  <si>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</si>
  <si>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</si>
  <si>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</si>
  <si>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</si>
  <si>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</si>
  <si>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</si>
  <si>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</si>
  <si>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</si>
  <si>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</si>
  <si>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</si>
  <si>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</si>
  <si>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</si>
  <si>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</si>
  <si>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</si>
  <si>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</si>
  <si>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</si>
  <si>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</si>
  <si>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</si>
  <si>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</si>
  <si>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</si>
  <si>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</si>
  <si>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</si>
  <si>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</si>
  <si>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</si>
  <si>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</si>
  <si>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</si>
  <si>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</si>
  <si>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</si>
  <si>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</si>
  <si>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</si>
  <si>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</si>
  <si>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</si>
  <si>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</si>
  <si>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</si>
  <si>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</si>
  <si>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</si>
  <si>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</si>
  <si>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</si>
  <si>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</si>
  <si>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</si>
  <si>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</si>
  <si>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</si>
  <si>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</si>
  <si>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</si>
  <si>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</si>
  <si>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</si>
  <si>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</si>
  <si>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</si>
  <si>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</si>
  <si>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</si>
  <si>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</si>
  <si>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</si>
  <si>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</si>
  <si>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</si>
  <si>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</si>
  <si>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</si>
  <si>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</si>
  <si>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</si>
  <si>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</si>
  <si>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</si>
  <si>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</si>
  <si>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</si>
  <si>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</si>
  <si>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</si>
  <si>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</si>
  <si>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</si>
  <si>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</si>
  <si>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</si>
  <si>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</si>
  <si>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</si>
  <si>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</si>
  <si>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</si>
  <si>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</si>
  <si>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</si>
  <si>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</si>
  <si>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</si>
  <si>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</si>
  <si>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</si>
  <si>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</si>
  <si>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</si>
  <si>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</si>
  <si>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</si>
  <si>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</si>
  <si>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</si>
  <si>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</si>
  <si>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</si>
  <si>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</si>
  <si>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</si>
  <si>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</si>
  <si>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</si>
  <si>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1.1.1.1.</t>
  </si>
  <si>
    <t>Электроснабжение ЭПУ потребителей в соответствии с договором на ТП № 2-55-22-2281</t>
  </si>
  <si>
    <t>K_Нр_25_ЛК15_012290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</si>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</sst>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>Электроснабжение ЭПУ потребителей в соответствии с договором на ТП № 2-55-22-2281</v>
      </c>
      <c r="D19" s="150" t="str">
        <f>IF(D20="","",D20)</f>
        <v>K_Нр_25_ЛК15_012290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>НД</v>
      </c>
      <c r="I19" s="151">
        <f t="shared" si="1"/>
        <v>2026</v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>Электроснабжение ЭПУ потребителей в соответствии с договором на ТП № 2-55-22-2281</v>
      </c>
      <c r="D20" s="150" t="str">
        <f>IF(D21="","",D21)</f>
        <v>K_Нр_25_ЛК15_012290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>НД</v>
      </c>
      <c r="I20" s="151">
        <f t="shared" si="1"/>
        <v>2026</v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>Электроснабжение ЭПУ потребителей в соответствии с договором на ТП № 2-55-22-2281</v>
      </c>
      <c r="D21" s="150" t="str">
        <f>IF(D22="","",D22)</f>
        <v>K_Нр_25_ЛК15_012290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>НД</v>
      </c>
      <c r="I21" s="151">
        <f t="shared" si="1"/>
        <v>2026</v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 t="s">
        <v>223</v>
      </c>
      <c r="I22" s="140">
        <v>2026</v>
      </c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1</v>
      </c>
      <c r="P22" s="152">
        <v>0.37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723.82004799999993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>Электроснабжение ЭПУ потребителей в соответствии с договором на ТП № 2-55-22-2281</v>
      </c>
      <c r="D23" s="128" t="str">
        <f t="shared" ref="D23:D33" si="6">IF(D22="","",D22)</f>
        <v>K_Нр_25_ЛК15_012290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>НД</v>
      </c>
      <c r="I23" s="140">
        <f>IF(I22="","",I22)</f>
        <v>2026</v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1</v>
      </c>
      <c r="P23" s="152">
        <f>P22</f>
        <v>0.37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407.31938400000001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>Электроснабжение ЭПУ потребителей в соответствии с договором на ТП № 2-55-22-2281</v>
      </c>
      <c r="D24" s="128" t="str">
        <f t="shared" si="6"/>
        <v>K_Нр_25_ЛК15_012290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>НД</v>
      </c>
      <c r="I24" s="140">
        <f t="shared" ref="I24:I33" si="11">IF(I23="","",I23)</f>
        <v>2026</v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0.37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245.05174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>Электроснабжение ЭПУ потребителей в соответствии с договором на ТП № 2-55-22-2281</v>
      </c>
      <c r="D25" s="128" t="str">
        <f t="shared" si="6"/>
        <v>K_Нр_25_ЛК15_012290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>НД</v>
      </c>
      <c r="I25" s="140">
        <f t="shared" si="11"/>
        <v>2026</v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>Электроснабжение ЭПУ потребителей в соответствии с договором на ТП № 2-55-22-2281</v>
      </c>
      <c r="D26" s="128" t="str">
        <f t="shared" si="6"/>
        <v>K_Нр_25_ЛК15_012290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>НД</v>
      </c>
      <c r="I26" s="140">
        <f t="shared" si="11"/>
        <v>2026</v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1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1.1.1.1.</v>
      </c>
      <c r="C27" s="127" t="str">
        <f t="shared" si="5"/>
        <v>Электроснабжение ЭПУ потребителей в соответствии с договором на ТП № 2-55-22-2281</v>
      </c>
      <c r="D27" s="128" t="str">
        <f t="shared" si="6"/>
        <v>K_Нр_25_ЛК15_012290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>НД</v>
      </c>
      <c r="I27" s="140">
        <f t="shared" si="11"/>
        <v>2026</v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1.34</v>
      </c>
      <c r="P27" s="153">
        <v>0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1.1.1.1.</v>
      </c>
      <c r="C28" s="127" t="str">
        <f t="shared" si="5"/>
        <v>Электроснабжение ЭПУ потребителей в соответствии с договором на ТП № 2-55-22-2281</v>
      </c>
      <c r="D28" s="128" t="str">
        <f t="shared" si="6"/>
        <v>K_Нр_25_ЛК15_012290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>НД</v>
      </c>
      <c r="I28" s="140">
        <f t="shared" si="11"/>
        <v>2026</v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0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1.1.1.1.</v>
      </c>
      <c r="C29" s="127" t="str">
        <f t="shared" si="5"/>
        <v>Электроснабжение ЭПУ потребителей в соответствии с договором на ТП № 2-55-22-2281</v>
      </c>
      <c r="D29" s="128" t="str">
        <f t="shared" si="6"/>
        <v>K_Нр_25_ЛК15_012290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>НД</v>
      </c>
      <c r="I29" s="140">
        <f t="shared" si="11"/>
        <v>2026</v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0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1.1.1.1.</v>
      </c>
      <c r="C30" s="127" t="str">
        <f t="shared" si="5"/>
        <v>Электроснабжение ЭПУ потребителей в соответствии с договором на ТП № 2-55-22-2281</v>
      </c>
      <c r="D30" s="128" t="str">
        <f t="shared" si="6"/>
        <v>K_Нр_25_ЛК15_012290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>НД</v>
      </c>
      <c r="I30" s="140">
        <f t="shared" si="11"/>
        <v>2026</v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0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>Электроснабжение ЭПУ потребителей в соответствии с договором на ТП № 2-55-22-2281</v>
      </c>
      <c r="D31" s="128" t="str">
        <f t="shared" si="6"/>
        <v>K_Нр_25_ЛК15_012290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>НД</v>
      </c>
      <c r="I31" s="140">
        <f t="shared" si="11"/>
        <v>2026</v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1.1.1.1.</v>
      </c>
      <c r="C32" s="127" t="str">
        <f t="shared" si="5"/>
        <v>Электроснабжение ЭПУ потребителей в соответствии с договором на ТП № 2-55-22-2281</v>
      </c>
      <c r="D32" s="128" t="str">
        <f t="shared" si="6"/>
        <v>K_Нр_25_ЛК15_012290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>НД</v>
      </c>
      <c r="I32" s="140">
        <f t="shared" si="11"/>
        <v>2026</v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0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>Электроснабжение ЭПУ потребителей в соответствии с договором на ТП № 2-55-22-2281</v>
      </c>
      <c r="D33" s="128" t="str">
        <f t="shared" si="6"/>
        <v>K_Нр_25_ЛК15_012290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>НД</v>
      </c>
      <c r="I33" s="140">
        <f t="shared" si="11"/>
        <v>2026</v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1610.2211719999998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1.1.1.1.</v>
      </c>
      <c r="C15" s="127" t="str">
        <f>'20.1'!C22</f>
        <v>Электроснабжение ЭПУ потребителей в соответствии с договором на ТП № 2-55-22-2281</v>
      </c>
      <c r="D15" s="128" t="str">
        <f>IF('20.1'!D22="","",'20.1'!D22)</f>
        <v>K_Нр_25_ЛК15_012290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>Электроснабжение ЭПУ потребителей в соответствии с договором на ТП № 2-55-22-2281</v>
      </c>
      <c r="D15" s="128" t="str">
        <f>IF('20.1'!D22="","",'20.1'!D22)</f>
        <v>K_Нр_25_ЛК15_012290</v>
      </c>
      <c r="E15" s="139" t="s">
        <v>223</v>
      </c>
      <c r="F15" s="139">
        <f>IF('20.1'!I22="","",'20.1'!I22)</f>
        <v>2026</v>
      </c>
      <c r="G15" s="138">
        <f>'20.1'!U36/1000</f>
        <v>1.6102211719999997</v>
      </c>
      <c r="H15" s="138">
        <f>G15*1.2</f>
        <v>1.9322654063999996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2.5829771755547477</v>
      </c>
      <c r="J15" s="103">
        <f>'20.2'!M20/1000</f>
        <v>0</v>
      </c>
      <c r="K15" s="103">
        <f>I15+J15</f>
        <v>2.5829771755547477</v>
      </c>
      <c r="L15" s="102"/>
      <c r="M15" s="105">
        <f>K15-L15</f>
        <v>2.5829771755547477</v>
      </c>
      <c r="N15" s="102"/>
      <c r="O15" s="104">
        <f>H15-N15</f>
        <v>1.9322654063999996</v>
      </c>
      <c r="P15" s="103">
        <f>SUM(Q15:W15)</f>
        <v>1.0282903468</v>
      </c>
      <c r="Q15" s="109"/>
      <c r="R15" s="109"/>
      <c r="S15" s="109">
        <v>0.32932715000000001</v>
      </c>
      <c r="T15" s="109">
        <v>0.69896319679999996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2026-08-05T08:11:58Z</dcterms:modified>
</cp:coreProperties>
</file>